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H13" i="1" s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H12" i="1"/>
  <c r="C12" i="1"/>
  <c r="C10" i="1"/>
  <c r="G10" i="1"/>
  <c r="C11" i="1"/>
  <c r="H11" i="1"/>
  <c r="C15" i="1"/>
  <c r="H15" i="1"/>
  <c r="E10" i="1"/>
  <c r="H7" i="1"/>
  <c r="H6" i="1"/>
  <c r="E7" i="1"/>
  <c r="C13" i="1"/>
  <c r="H5" i="1"/>
  <c r="E5" i="1" s="1"/>
  <c r="C8" i="1"/>
  <c r="G8" i="1"/>
  <c r="H9" i="1"/>
  <c r="E9" i="1" s="1"/>
  <c r="H8" i="1"/>
  <c r="E8" i="1" s="1"/>
  <c r="G7" i="1" l="1"/>
  <c r="C7" i="1"/>
  <c r="C6" i="1"/>
  <c r="G6" i="1"/>
  <c r="G9" i="1"/>
  <c r="G5" i="1"/>
  <c r="E6" i="1"/>
  <c r="C9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<sst xmlns="http://schemas.openxmlformats.org/spreadsheetml/2006/main" count="33" uniqueCount="25">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</sst>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47886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9851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4528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55418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36481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11992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926</v>
          </cell>
          <cell r="R51">
            <v>308</v>
          </cell>
          <cell r="S51">
            <v>1234</v>
          </cell>
          <cell r="T51">
            <v>42125</v>
          </cell>
          <cell r="U51">
            <v>0</v>
          </cell>
          <cell r="V51">
            <v>1234</v>
          </cell>
          <cell r="W51">
            <v>1234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711</v>
          </cell>
          <cell r="R54">
            <v>263</v>
          </cell>
          <cell r="S54">
            <v>974</v>
          </cell>
          <cell r="T54">
            <v>42217</v>
          </cell>
          <cell r="U54">
            <v>0</v>
          </cell>
          <cell r="V54">
            <v>974</v>
          </cell>
          <cell r="W54">
            <v>974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5544</v>
          </cell>
          <cell r="S8">
            <v>33</v>
          </cell>
          <cell r="T8">
            <v>21675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7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47886</v>
      </c>
      <c r="C5" s="16">
        <f>B5/H5</f>
        <v>0.72776182008845114</v>
      </c>
      <c r="D5" s="15">
        <f>[1]FilingSeason!O21</f>
        <v>9851</v>
      </c>
      <c r="E5" s="16">
        <f>D5/H5</f>
        <v>0.14971352148208938</v>
      </c>
      <c r="F5" s="15">
        <f>[1]FilingSeason!O3</f>
        <v>8062</v>
      </c>
      <c r="G5" s="16">
        <f>F5/H5</f>
        <v>0.12252465842945942</v>
      </c>
      <c r="H5" s="17">
        <f>B5+D5+F5</f>
        <v>65799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-2373</v>
      </c>
      <c r="C11" s="21">
        <f>B11/B5</f>
        <v>-4.9555193584763811E-2</v>
      </c>
      <c r="D11" s="20">
        <f>D5-D6</f>
        <v>-370</v>
      </c>
      <c r="E11" s="21">
        <f>D11/D5</f>
        <v>-3.7559638615368998E-2</v>
      </c>
      <c r="F11" s="20">
        <f>F5-F6</f>
        <v>1816</v>
      </c>
      <c r="G11" s="21">
        <f>F11/F5</f>
        <v>0.22525427933515257</v>
      </c>
      <c r="H11" s="22">
        <f t="shared" si="3"/>
        <v>-927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21675</v>
      </c>
      <c r="C24" s="54">
        <f>[1]Certificates!U8</f>
        <v>363</v>
      </c>
      <c r="D24" s="55">
        <f t="shared" si="5"/>
        <v>22038</v>
      </c>
      <c r="E24" s="56">
        <f>[1]Certificates!Q8</f>
        <v>2015</v>
      </c>
      <c r="F24" s="57">
        <f>[1]Certificates!R8</f>
        <v>5544</v>
      </c>
      <c r="G24" s="57">
        <f>[1]Certificates!S8</f>
        <v>33</v>
      </c>
      <c r="H24" s="58">
        <f t="shared" si="4"/>
        <v>5577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4528</v>
      </c>
      <c r="F28" s="70">
        <f>[1]Creations!B3/[1]Creations!$D4</f>
        <v>8.1706304810711325E-2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1.8044678624273701E-5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36481</v>
      </c>
      <c r="F30" s="70">
        <f>[1]Creations!B5/[1]Creations!$D4</f>
        <v>0.65828792089212895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11992</v>
      </c>
      <c r="F31" s="70">
        <f>[1]Creations!B6/[1]Creations!$D4</f>
        <v>0.21639178606229023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2.5082103287740447E-3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9.0223393121368513E-5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2245</v>
      </c>
      <c r="F34" s="70">
        <f>[1]Creations!B9/[1]Creations!$D4</f>
        <v>4.0510303511494462E-2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1.0826807174564221E-4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3.7893825110974774E-4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926</v>
      </c>
      <c r="C87" s="75">
        <f>[1]Creations!R51</f>
        <v>308</v>
      </c>
      <c r="D87" s="75">
        <f>[1]Creations!S51</f>
        <v>1234</v>
      </c>
      <c r="E87" s="74">
        <f>[1]Creations!T51</f>
        <v>42125</v>
      </c>
      <c r="F87" s="75">
        <f>[1]Creations!U51</f>
        <v>0</v>
      </c>
      <c r="G87" s="75">
        <f>[1]Creations!V51</f>
        <v>1234</v>
      </c>
      <c r="H87" s="75">
        <f>[1]Creations!W51</f>
        <v>1234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711</v>
      </c>
      <c r="C90" s="75">
        <f>[1]Creations!R54</f>
        <v>263</v>
      </c>
      <c r="D90" s="75">
        <f>[1]Creations!S54</f>
        <v>974</v>
      </c>
      <c r="E90" s="74">
        <f>[1]Creations!T54</f>
        <v>42217</v>
      </c>
      <c r="F90" s="75">
        <f>[1]Creations!U54</f>
        <v>0</v>
      </c>
      <c r="G90" s="75">
        <f>[1]Creations!V54</f>
        <v>974</v>
      </c>
      <c r="H90" s="75">
        <f>[1]Creations!W54</f>
        <v>974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2015-08-26T16:46:20Z</dcterms:created>
  <dcterms:modified xsi:type="dcterms:W3CDTF">2015-08-26T16:46:35Z</dcterms:modified>
</cp:coreProperties>
</file>